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15" i="1" l="1"/>
  <c r="N14" i="1"/>
  <c r="N13" i="1"/>
  <c r="N12" i="1"/>
  <c r="N11" i="1"/>
  <c r="N10" i="1"/>
  <c r="N9" i="1"/>
  <c r="N8" i="1"/>
  <c r="N7" i="1"/>
  <c r="N6" i="1"/>
  <c r="N5" i="1"/>
  <c r="N16" i="1" s="1"/>
</calcChain>
</file>

<file path=xl/sharedStrings.xml><?xml version="1.0" encoding="utf-8"?>
<sst xmlns="http://schemas.openxmlformats.org/spreadsheetml/2006/main" count="114" uniqueCount="55">
  <si>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</si>
  <si>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</si>
  <si>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</si>
  <si>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</si>
  <si>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</si>
  <si>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</si>
  <si>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</si>
  <si>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</si>
  <si>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</si>
  <si>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</si>
  <si>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</si>
  <si>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</si>
  <si>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</si>
  <si>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</si>
  <si>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</si>
  <si>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</si>
  <si>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</si>
  <si>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</si>
  <si>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1111473</t>
  </si>
  <si>
    <t>1001080076</t>
  </si>
  <si>
    <t>ДЮБЕЛЬ 6Х38</t>
  </si>
  <si>
    <t>ШТ</t>
  </si>
  <si>
    <t>50</t>
  </si>
  <si>
    <t>Хозтовары</t>
  </si>
  <si>
    <t>Склад  N 1</t>
  </si>
  <si>
    <t>1012447</t>
  </si>
  <si>
    <t>1001180062</t>
  </si>
  <si>
    <t>ШАРИК ДВЕРНОЙ</t>
  </si>
  <si>
    <t>1100338</t>
  </si>
  <si>
    <t>1001190438</t>
  </si>
  <si>
    <t>НЕЙТРАЛИЗАТОР РЖАВЧИНЫ (35Л)</t>
  </si>
  <si>
    <t>ЛИТР</t>
  </si>
  <si>
    <t>1117452</t>
  </si>
  <si>
    <t>1001260034</t>
  </si>
  <si>
    <t>ЛЕНТА КИПЕРНАЯ 25ММ</t>
  </si>
  <si>
    <t>МЕТР</t>
  </si>
  <si>
    <t>1132690</t>
  </si>
  <si>
    <t>1001260036</t>
  </si>
  <si>
    <t>ЛЕНТА КИПЕРНАЯ 15ММ</t>
  </si>
  <si>
    <t>1073311</t>
  </si>
  <si>
    <t>1001260037</t>
  </si>
  <si>
    <t>ЛЕНТА КИПЕРНАЯ 20ММ</t>
  </si>
  <si>
    <t>1119287</t>
  </si>
  <si>
    <t>1001260038</t>
  </si>
  <si>
    <t>ЛЕНТА КИПЕРНАЯ 30ММ</t>
  </si>
  <si>
    <t>1120619</t>
  </si>
  <si>
    <t>1001270023</t>
  </si>
  <si>
    <t>ТКАНЬ БЕЛАЯ</t>
  </si>
  <si>
    <t>1053730</t>
  </si>
  <si>
    <t>1001310060</t>
  </si>
  <si>
    <t>ЖИДКОСТЬ ДЛЯ БИОТУАЛЕТА 2Л</t>
  </si>
  <si>
    <t>1037836</t>
  </si>
  <si>
    <t>1008170150</t>
  </si>
  <si>
    <t>УГОЛКИ ДЛЯ УКЛАДКИ ПЛИТКИ</t>
  </si>
  <si>
    <t>УПАКОВКА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</si>
</sst>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4" fillId="0" borderId="0" xfId="0" applyFont="1" applyFill="1" applyBorder="1" applyProtection="1">
      <protection locked="0"/>
    </xf>
    <xf numFmtId="43" fontId="5" fillId="0" borderId="3" xfId="1" applyFont="1" applyBorder="1" applyProtection="1"/>
    <xf numFmtId="43" fontId="6" fillId="0" borderId="4" xfId="1" applyFont="1" applyBorder="1" applyProtection="1">
      <protection locked="0"/>
    </xf>
    <xf numFmtId="43" fontId="6" fillId="0" borderId="4" xfId="1" applyFont="1" applyBorder="1" applyAlignment="1" applyProtection="1">
      <alignment horizontal="left"/>
      <protection locked="0"/>
    </xf>
    <xf numFmtId="43" fontId="5" fillId="0" borderId="4" xfId="1" applyFont="1" applyBorder="1" applyAlignment="1" applyProtection="1">
      <alignment horizontal="left"/>
    </xf>
    <xf numFmtId="2" fontId="5" fillId="0" borderId="4" xfId="1" applyNumberFormat="1" applyFont="1" applyBorder="1" applyProtection="1">
      <protection locked="0"/>
    </xf>
    <xf numFmtId="2" fontId="6" fillId="0" borderId="4" xfId="1" applyNumberFormat="1" applyFont="1" applyBorder="1" applyProtection="1">
      <protection locked="0"/>
    </xf>
    <xf numFmtId="2" fontId="5" fillId="0" borderId="5" xfId="1" applyNumberFormat="1" applyFont="1" applyBorder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0" fontId="0" fillId="0" borderId="6" xfId="0" applyBorder="1" applyProtection="1"/>
    <xf numFmtId="0" fontId="2" fillId="0" borderId="6" xfId="3" applyFont="1" applyBorder="1" applyProtection="1">
      <protection locked="0"/>
    </xf>
    <xf numFmtId="49" fontId="2" fillId="0" borderId="6" xfId="3" applyNumberFormat="1" applyFont="1" applyBorder="1" applyProtection="1">
      <protection locked="0"/>
    </xf>
    <xf numFmtId="0" fontId="2" fillId="0" borderId="6" xfId="3" applyNumberFormat="1" applyFont="1" applyBorder="1" applyProtection="1">
      <protection locked="0"/>
    </xf>
    <xf numFmtId="49" fontId="2" fillId="0" borderId="6" xfId="3" applyNumberFormat="1" applyFont="1" applyBorder="1" applyAlignment="1" applyProtection="1">
      <alignment horizontal="left"/>
      <protection locked="0"/>
    </xf>
    <xf numFmtId="0" fontId="0" fillId="0" borderId="6" xfId="0" applyNumberFormat="1" applyFont="1" applyBorder="1" applyAlignment="1" applyProtection="1">
      <alignment horizontal="left"/>
    </xf>
    <xf numFmtId="2" fontId="0" fillId="0" borderId="6" xfId="0" applyNumberFormat="1" applyFont="1" applyBorder="1" applyProtection="1">
      <protection locked="0"/>
    </xf>
    <xf numFmtId="165" fontId="2" fillId="0" borderId="6" xfId="3" applyNumberFormat="1" applyFont="1" applyBorder="1" applyProtection="1">
      <protection locked="0"/>
    </xf>
    <xf numFmtId="2" fontId="2" fillId="0" borderId="6" xfId="3" applyNumberFormat="1" applyFont="1" applyBorder="1" applyProtection="1">
      <protection locked="0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I5" sqref="I5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3" t="s">
        <v>12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17</v>
      </c>
    </row>
    <row r="2" spans="1:14" ht="15" customHeight="1" x14ac:dyDescent="0.25">
      <c r="A2" s="12"/>
      <c r="B2" s="12"/>
      <c r="C2" s="12"/>
      <c r="D2" s="12"/>
      <c r="E2" s="12"/>
      <c r="F2" s="12"/>
      <c r="G2" s="12"/>
      <c r="H2" s="12"/>
      <c r="I2" s="14"/>
      <c r="J2" s="10"/>
      <c r="K2" s="10"/>
      <c r="L2" s="10"/>
      <c r="M2" s="10"/>
      <c r="N2" s="10"/>
    </row>
    <row r="3" spans="1:14" x14ac:dyDescent="0.25">
      <c r="A3" s="12"/>
      <c r="B3" s="12"/>
      <c r="C3" s="12"/>
      <c r="D3" s="12"/>
      <c r="E3" s="12"/>
      <c r="F3" s="12"/>
      <c r="G3" s="12"/>
      <c r="H3" s="12"/>
      <c r="I3" s="14"/>
      <c r="J3" s="10"/>
      <c r="K3" s="10"/>
      <c r="L3" s="10"/>
      <c r="M3" s="10"/>
      <c r="N3" s="10"/>
    </row>
    <row r="4" spans="1:14" x14ac:dyDescent="0.25">
      <c r="A4" s="12"/>
      <c r="B4" s="12"/>
      <c r="C4" s="12"/>
      <c r="D4" s="12"/>
      <c r="E4" s="12"/>
      <c r="F4" s="12"/>
      <c r="G4" s="12"/>
      <c r="H4" s="12"/>
      <c r="I4" s="14"/>
      <c r="J4" s="10"/>
      <c r="K4" s="10"/>
      <c r="L4" s="10"/>
      <c r="M4" s="10"/>
      <c r="N4" s="10"/>
    </row>
    <row r="5" spans="1:14" x14ac:dyDescent="0.25">
      <c r="A5" s="15">
        <v>1</v>
      </c>
      <c r="B5" s="16" t="s">
        <v>13</v>
      </c>
      <c r="C5" s="16" t="s">
        <v>18</v>
      </c>
      <c r="D5" s="17" t="s">
        <v>19</v>
      </c>
      <c r="E5" s="18" t="s">
        <v>20</v>
      </c>
      <c r="F5" s="16" t="s">
        <v>21</v>
      </c>
      <c r="G5" s="19" t="s">
        <v>22</v>
      </c>
      <c r="H5" s="20" t="s">
        <v>23</v>
      </c>
      <c r="I5" s="21">
        <v>710</v>
      </c>
      <c r="J5" s="22">
        <v>41275</v>
      </c>
      <c r="K5" s="16" t="s">
        <v>24</v>
      </c>
      <c r="L5" s="21">
        <v>1.1399999999999999</v>
      </c>
      <c r="M5" s="23" t="s">
        <v>14</v>
      </c>
      <c r="N5" s="21">
        <f>L5*I5</f>
        <v>809.4</v>
      </c>
    </row>
    <row r="6" spans="1:14" x14ac:dyDescent="0.25">
      <c r="A6" s="15">
        <v>2</v>
      </c>
      <c r="B6" s="24" t="s">
        <v>13</v>
      </c>
      <c r="C6" s="24" t="s">
        <v>25</v>
      </c>
      <c r="D6" s="25" t="s">
        <v>26</v>
      </c>
      <c r="E6" s="26" t="s">
        <v>27</v>
      </c>
      <c r="F6" s="24" t="s">
        <v>21</v>
      </c>
      <c r="G6" s="27" t="s">
        <v>22</v>
      </c>
      <c r="H6" s="28" t="s">
        <v>23</v>
      </c>
      <c r="I6" s="29">
        <v>20</v>
      </c>
      <c r="J6" s="30">
        <v>41275</v>
      </c>
      <c r="K6" s="24" t="s">
        <v>24</v>
      </c>
      <c r="L6" s="29">
        <v>36.24</v>
      </c>
      <c r="M6" s="31" t="s">
        <v>14</v>
      </c>
      <c r="N6" s="29">
        <f>L6*I6</f>
        <v>724.80000000000007</v>
      </c>
    </row>
    <row r="7" spans="1:14" x14ac:dyDescent="0.25">
      <c r="A7" s="15">
        <v>3</v>
      </c>
      <c r="B7" s="24" t="s">
        <v>13</v>
      </c>
      <c r="C7" s="24" t="s">
        <v>28</v>
      </c>
      <c r="D7" s="25" t="s">
        <v>29</v>
      </c>
      <c r="E7" s="26" t="s">
        <v>30</v>
      </c>
      <c r="F7" s="24" t="s">
        <v>31</v>
      </c>
      <c r="G7" s="27" t="s">
        <v>22</v>
      </c>
      <c r="H7" s="28" t="s">
        <v>23</v>
      </c>
      <c r="I7" s="29">
        <v>280</v>
      </c>
      <c r="J7" s="30">
        <v>41275</v>
      </c>
      <c r="K7" s="24" t="s">
        <v>24</v>
      </c>
      <c r="L7" s="29">
        <v>28.13</v>
      </c>
      <c r="M7" s="31" t="s">
        <v>14</v>
      </c>
      <c r="N7" s="29">
        <f>L7*I7</f>
        <v>7876.4</v>
      </c>
    </row>
    <row r="8" spans="1:14" x14ac:dyDescent="0.25">
      <c r="A8" s="15">
        <v>4</v>
      </c>
      <c r="B8" s="24" t="s">
        <v>13</v>
      </c>
      <c r="C8" s="24" t="s">
        <v>32</v>
      </c>
      <c r="D8" s="25" t="s">
        <v>33</v>
      </c>
      <c r="E8" s="26" t="s">
        <v>34</v>
      </c>
      <c r="F8" s="24" t="s">
        <v>35</v>
      </c>
      <c r="G8" s="27" t="s">
        <v>22</v>
      </c>
      <c r="H8" s="28" t="s">
        <v>23</v>
      </c>
      <c r="I8" s="29">
        <v>2000</v>
      </c>
      <c r="J8" s="30">
        <v>41275</v>
      </c>
      <c r="K8" s="24" t="s">
        <v>24</v>
      </c>
      <c r="L8" s="29">
        <v>4.51</v>
      </c>
      <c r="M8" s="31" t="s">
        <v>14</v>
      </c>
      <c r="N8" s="29">
        <f>L8*I8</f>
        <v>9020</v>
      </c>
    </row>
    <row r="9" spans="1:14" x14ac:dyDescent="0.25">
      <c r="A9" s="15">
        <v>5</v>
      </c>
      <c r="B9" s="24" t="s">
        <v>13</v>
      </c>
      <c r="C9" s="24" t="s">
        <v>36</v>
      </c>
      <c r="D9" s="25" t="s">
        <v>37</v>
      </c>
      <c r="E9" s="26" t="s">
        <v>38</v>
      </c>
      <c r="F9" s="24" t="s">
        <v>35</v>
      </c>
      <c r="G9" s="27" t="s">
        <v>22</v>
      </c>
      <c r="H9" s="28" t="s">
        <v>23</v>
      </c>
      <c r="I9" s="29">
        <v>500</v>
      </c>
      <c r="J9" s="30">
        <v>41275</v>
      </c>
      <c r="K9" s="24" t="s">
        <v>24</v>
      </c>
      <c r="L9" s="29">
        <v>3.6</v>
      </c>
      <c r="M9" s="31" t="s">
        <v>14</v>
      </c>
      <c r="N9" s="29">
        <f>L9*I9</f>
        <v>1800</v>
      </c>
    </row>
    <row r="10" spans="1:14" x14ac:dyDescent="0.25">
      <c r="A10" s="15">
        <v>6</v>
      </c>
      <c r="B10" s="24" t="s">
        <v>13</v>
      </c>
      <c r="C10" s="24" t="s">
        <v>39</v>
      </c>
      <c r="D10" s="25" t="s">
        <v>40</v>
      </c>
      <c r="E10" s="26" t="s">
        <v>41</v>
      </c>
      <c r="F10" s="24" t="s">
        <v>35</v>
      </c>
      <c r="G10" s="27" t="s">
        <v>22</v>
      </c>
      <c r="H10" s="28" t="s">
        <v>23</v>
      </c>
      <c r="I10" s="29">
        <v>750</v>
      </c>
      <c r="J10" s="30">
        <v>41275</v>
      </c>
      <c r="K10" s="24" t="s">
        <v>24</v>
      </c>
      <c r="L10" s="29">
        <v>3.77</v>
      </c>
      <c r="M10" s="31" t="s">
        <v>14</v>
      </c>
      <c r="N10" s="29">
        <f>L10*I10</f>
        <v>2827.5</v>
      </c>
    </row>
    <row r="11" spans="1:14" x14ac:dyDescent="0.25">
      <c r="A11" s="15">
        <v>7</v>
      </c>
      <c r="B11" s="24" t="s">
        <v>13</v>
      </c>
      <c r="C11" s="24" t="s">
        <v>42</v>
      </c>
      <c r="D11" s="25" t="s">
        <v>43</v>
      </c>
      <c r="E11" s="26" t="s">
        <v>44</v>
      </c>
      <c r="F11" s="24" t="s">
        <v>35</v>
      </c>
      <c r="G11" s="27" t="s">
        <v>22</v>
      </c>
      <c r="H11" s="28" t="s">
        <v>23</v>
      </c>
      <c r="I11" s="29">
        <v>1000</v>
      </c>
      <c r="J11" s="30">
        <v>41275</v>
      </c>
      <c r="K11" s="24" t="s">
        <v>24</v>
      </c>
      <c r="L11" s="29">
        <v>5.65</v>
      </c>
      <c r="M11" s="31" t="s">
        <v>14</v>
      </c>
      <c r="N11" s="29">
        <f>L11*I11</f>
        <v>5650</v>
      </c>
    </row>
    <row r="12" spans="1:14" x14ac:dyDescent="0.25">
      <c r="A12" s="15">
        <v>8</v>
      </c>
      <c r="B12" s="24" t="s">
        <v>13</v>
      </c>
      <c r="C12" s="24" t="s">
        <v>45</v>
      </c>
      <c r="D12" s="25" t="s">
        <v>46</v>
      </c>
      <c r="E12" s="26" t="s">
        <v>47</v>
      </c>
      <c r="F12" s="24" t="s">
        <v>35</v>
      </c>
      <c r="G12" s="27" t="s">
        <v>22</v>
      </c>
      <c r="H12" s="28" t="s">
        <v>23</v>
      </c>
      <c r="I12" s="29">
        <v>76</v>
      </c>
      <c r="J12" s="30">
        <v>41275</v>
      </c>
      <c r="K12" s="24" t="s">
        <v>24</v>
      </c>
      <c r="L12" s="29">
        <v>26.95</v>
      </c>
      <c r="M12" s="31" t="s">
        <v>14</v>
      </c>
      <c r="N12" s="29">
        <f>L12*I12</f>
        <v>2048.1999999999998</v>
      </c>
    </row>
    <row r="13" spans="1:14" x14ac:dyDescent="0.25">
      <c r="A13" s="15">
        <v>9</v>
      </c>
      <c r="B13" s="24" t="s">
        <v>13</v>
      </c>
      <c r="C13" s="24" t="s">
        <v>48</v>
      </c>
      <c r="D13" s="25" t="s">
        <v>49</v>
      </c>
      <c r="E13" s="26" t="s">
        <v>50</v>
      </c>
      <c r="F13" s="24" t="s">
        <v>21</v>
      </c>
      <c r="G13" s="27" t="s">
        <v>22</v>
      </c>
      <c r="H13" s="28" t="s">
        <v>23</v>
      </c>
      <c r="I13" s="29">
        <v>5</v>
      </c>
      <c r="J13" s="30">
        <v>41275</v>
      </c>
      <c r="K13" s="24" t="s">
        <v>24</v>
      </c>
      <c r="L13" s="29">
        <v>2021.39</v>
      </c>
      <c r="M13" s="31" t="s">
        <v>14</v>
      </c>
      <c r="N13" s="29">
        <f>L13*I13</f>
        <v>10106.950000000001</v>
      </c>
    </row>
    <row r="14" spans="1:14" x14ac:dyDescent="0.25">
      <c r="A14" s="15">
        <v>10</v>
      </c>
      <c r="B14" s="24" t="s">
        <v>13</v>
      </c>
      <c r="C14" s="24" t="s">
        <v>51</v>
      </c>
      <c r="D14" s="25" t="s">
        <v>52</v>
      </c>
      <c r="E14" s="26" t="s">
        <v>53</v>
      </c>
      <c r="F14" s="24" t="s">
        <v>54</v>
      </c>
      <c r="G14" s="27" t="s">
        <v>22</v>
      </c>
      <c r="H14" s="28" t="s">
        <v>23</v>
      </c>
      <c r="I14" s="29">
        <v>28</v>
      </c>
      <c r="J14" s="30">
        <v>41275</v>
      </c>
      <c r="K14" s="24" t="s">
        <v>24</v>
      </c>
      <c r="L14" s="29">
        <v>22.7</v>
      </c>
      <c r="M14" s="31" t="s">
        <v>14</v>
      </c>
      <c r="N14" s="29">
        <f>L14*I14</f>
        <v>635.6</v>
      </c>
    </row>
    <row r="15" spans="1:14" ht="15.75" thickBot="1" x14ac:dyDescent="0.3">
      <c r="A15" s="15">
        <v>11</v>
      </c>
      <c r="B15" s="32" t="s">
        <v>13</v>
      </c>
      <c r="C15" s="32">
        <v>1111473</v>
      </c>
      <c r="D15" s="33" t="s">
        <v>19</v>
      </c>
      <c r="E15" s="34" t="s">
        <v>20</v>
      </c>
      <c r="F15" s="32" t="s">
        <v>21</v>
      </c>
      <c r="G15" s="35" t="s">
        <v>22</v>
      </c>
      <c r="H15" s="36" t="s">
        <v>23</v>
      </c>
      <c r="I15" s="37">
        <v>200</v>
      </c>
      <c r="J15" s="38">
        <v>41275</v>
      </c>
      <c r="K15" s="32" t="s">
        <v>24</v>
      </c>
      <c r="L15" s="37">
        <v>1.1399999999999999</v>
      </c>
      <c r="M15" s="39" t="s">
        <v>14</v>
      </c>
      <c r="N15" s="37">
        <f>L15*I15</f>
        <v>227.99999999999997</v>
      </c>
    </row>
    <row r="16" spans="1:14" ht="15.75" thickBot="1" x14ac:dyDescent="0.3">
      <c r="A16" s="2"/>
      <c r="B16" s="3"/>
      <c r="C16" s="3"/>
      <c r="D16" s="3"/>
      <c r="E16" s="3"/>
      <c r="F16" s="3"/>
      <c r="G16" s="4"/>
      <c r="H16" s="5"/>
      <c r="I16" s="6"/>
      <c r="J16" s="3"/>
      <c r="K16" s="3"/>
      <c r="L16" s="6"/>
      <c r="M16" s="7"/>
      <c r="N16" s="8">
        <f>SUM(N5:N15)</f>
        <v>41726.85</v>
      </c>
    </row>
    <row r="17" spans="2:2" x14ac:dyDescent="0.25">
      <c r="B17" s="1" t="s">
        <v>15</v>
      </c>
    </row>
    <row r="18" spans="2:2" x14ac:dyDescent="0.25">
      <c r="B18" s="1" t="s">
        <v>16</v>
      </c>
    </row>
  </sheetData>
  <mergeCells count="14">
    <mergeCell ref="F1:F4"/>
    <mergeCell ref="A1:A4"/>
    <mergeCell ref="B1:B4"/>
    <mergeCell ref="C1:C4"/>
    <mergeCell ref="D1:D4"/>
    <mergeCell ref="E1:E4"/>
    <mergeCell ref="L1:L4"/>
    <mergeCell ref="M1:M4"/>
    <mergeCell ref="N1:N4"/>
    <mergeCell ref="G1:G4"/>
    <mergeCell ref="H1:H4"/>
    <mergeCell ref="I1:I4"/>
    <mergeCell ref="J1:J4"/>
    <mergeCell ref="K1:K4"/>
  </mergeCells>
  <dataValidations count="5">
    <dataValidation type="list" allowBlank="1" showInputMessage="1" showErrorMessage="1" sqref="B5:B16">
      <formula1>TypeResource</formula1>
    </dataValidation>
    <dataValidation type="decimal" allowBlank="1" showErrorMessage="1" errorTitle="Ошибка!" error="Значение должно быть числом" sqref="N5:N16">
      <formula1>0</formula1>
      <formula2>100000000000</formula2>
    </dataValidation>
    <dataValidation type="decimal" allowBlank="1" showErrorMessage="1" errorTitle="Ошибка!" error="Значение должно быть числом" sqref="I5:I16 L5:L16">
      <formula1>0</formula1>
      <formula2>9999999999999</formula2>
    </dataValidation>
    <dataValidation type="list" allowBlank="1" showInputMessage="1" showErrorMessage="1" sqref="G5:G16">
      <formula1>ClassMater</formula1>
    </dataValidation>
    <dataValidation operator="lessThanOrEqual" allowBlank="1" showInputMessage="1" showErrorMessage="1" sqref="C1:C1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2020-02-12T09:01:58Z</dcterms:modified>
</cp:coreProperties>
</file>